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23" i="1" l="1"/>
  <c r="F23" i="1"/>
  <c r="E23" i="1"/>
</calcChain>
</file>

<file path=xl/sharedStrings.xml><?xml version="1.0" encoding="utf-8"?>
<sst xmlns="http://schemas.openxmlformats.org/spreadsheetml/2006/main" count="149" uniqueCount="57">
  <si>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</si>
  <si>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</si>
  <si>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</si>
  <si>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</si>
  <si>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</si>
  <si>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</si>
  <si>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</si>
  <si>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</si>
  <si>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</si>
  <si>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</si>
  <si>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</si>
  <si>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</si>
  <si>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21.06.2023</t>
  </si>
  <si>
    <t>ПС 35 кВ Городищна</t>
  </si>
  <si>
    <t xml:space="preserve"> 0,4 Городищна ТСН 1 ао RS</t>
  </si>
  <si>
    <t xml:space="preserve"> 0,4 Городищна ТСН 2 ао RS</t>
  </si>
  <si>
    <t xml:space="preserve"> 10 Городищна Т 1 ап RS</t>
  </si>
  <si>
    <t xml:space="preserve"> 10 Городищна Т 2 ап RS</t>
  </si>
  <si>
    <t xml:space="preserve"> 10 Городищна-Больница ао RS</t>
  </si>
  <si>
    <t xml:space="preserve"> 10 Городищна-Васильево ао RS</t>
  </si>
  <si>
    <t xml:space="preserve"> 10 Городищна-Жар ао RS</t>
  </si>
  <si>
    <t xml:space="preserve"> 10 Городищна-Макарино ао RS</t>
  </si>
  <si>
    <t xml:space="preserve"> 10 Городищна-Макарино ап RS</t>
  </si>
  <si>
    <t xml:space="preserve"> 10 Городищна-Низовки ао RS</t>
  </si>
  <si>
    <t xml:space="preserve"> 10 Городищна-Низовки ап RS</t>
  </si>
  <si>
    <t xml:space="preserve"> 10 Городищна-Опалихи ао RS</t>
  </si>
  <si>
    <t xml:space="preserve"> 10 Городищна-Школа ао RS</t>
  </si>
  <si>
    <t xml:space="preserve"> 10 Городищна-Юшково ао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</si>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</sst>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0"/>
  <sheetViews>
    <sheetView tabSelected="1" topLeftCell="A19" zoomScaleNormal="100" zoomScaleSheetLayoutView="100" workbookViewId="0">
      <selection activeCell="A32" sqref="A32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/>
      <c r="C9" s="32"/>
      <c r="D9" s="33">
        <v>10</v>
      </c>
      <c r="E9" s="34"/>
      <c r="F9" s="35"/>
      <c r="G9" s="35"/>
      <c r="H9" s="36"/>
    </row>
    <row r="10" spans="1:10" x14ac:dyDescent="0.25">
      <c r="A10" s="37" t="s">
        <v>15</v>
      </c>
      <c r="B10" s="38">
        <v>35397.472800000003</v>
      </c>
      <c r="C10" s="38">
        <v>35403.972800000003</v>
      </c>
      <c r="D10" s="39">
        <v>10</v>
      </c>
      <c r="E10" s="40">
        <v>65</v>
      </c>
      <c r="F10" s="41">
        <v>65</v>
      </c>
      <c r="G10" s="41">
        <v>0</v>
      </c>
      <c r="H10" s="42">
        <v>0</v>
      </c>
    </row>
    <row r="11" spans="1:10" x14ac:dyDescent="0.25">
      <c r="A11" s="37" t="s">
        <v>16</v>
      </c>
      <c r="B11" s="38">
        <v>5039.7178999999996</v>
      </c>
      <c r="C11" s="38">
        <v>5039.7178999999996</v>
      </c>
      <c r="D11" s="39">
        <v>3000</v>
      </c>
      <c r="E11" s="40">
        <v>0</v>
      </c>
      <c r="F11" s="41">
        <v>0</v>
      </c>
      <c r="G11" s="41">
        <v>0</v>
      </c>
      <c r="H11" s="42"/>
    </row>
    <row r="12" spans="1:10" x14ac:dyDescent="0.25">
      <c r="A12" s="37" t="s">
        <v>17</v>
      </c>
      <c r="B12" s="38">
        <v>7805.6719999999996</v>
      </c>
      <c r="C12" s="38">
        <v>7808.5887000000002</v>
      </c>
      <c r="D12" s="39">
        <v>3000</v>
      </c>
      <c r="E12" s="40">
        <v>8750.1</v>
      </c>
      <c r="F12" s="41">
        <v>8750.1</v>
      </c>
      <c r="G12" s="41">
        <v>0</v>
      </c>
      <c r="H12" s="42">
        <v>0</v>
      </c>
    </row>
    <row r="13" spans="1:10" x14ac:dyDescent="0.25">
      <c r="A13" s="37" t="s">
        <v>18</v>
      </c>
      <c r="B13" s="38">
        <v>7894.085</v>
      </c>
      <c r="C13" s="38">
        <v>7895.9844999999996</v>
      </c>
      <c r="D13" s="39">
        <v>1000</v>
      </c>
      <c r="E13" s="40">
        <v>1899.5</v>
      </c>
      <c r="F13" s="41">
        <v>1899.5</v>
      </c>
      <c r="G13" s="41">
        <v>0</v>
      </c>
      <c r="H13" s="42">
        <v>0</v>
      </c>
    </row>
    <row r="14" spans="1:10" x14ac:dyDescent="0.25">
      <c r="A14" s="37" t="s">
        <v>19</v>
      </c>
      <c r="B14" s="38">
        <v>2343.4928</v>
      </c>
      <c r="C14" s="38">
        <v>2343.9947000000002</v>
      </c>
      <c r="D14" s="39">
        <v>1000</v>
      </c>
      <c r="E14" s="40">
        <v>501.9</v>
      </c>
      <c r="F14" s="41">
        <v>501.9</v>
      </c>
      <c r="G14" s="41">
        <v>0</v>
      </c>
      <c r="H14" s="42">
        <v>0</v>
      </c>
    </row>
    <row r="15" spans="1:10" x14ac:dyDescent="0.25">
      <c r="A15" s="37" t="s">
        <v>20</v>
      </c>
      <c r="B15" s="38">
        <v>4803.9219999999996</v>
      </c>
      <c r="C15" s="38">
        <v>4805.3122999999996</v>
      </c>
      <c r="D15" s="39">
        <v>1000</v>
      </c>
      <c r="E15" s="40">
        <v>1390.3</v>
      </c>
      <c r="F15" s="41">
        <v>1390.3</v>
      </c>
      <c r="G15" s="41">
        <v>0</v>
      </c>
      <c r="H15" s="42">
        <v>0</v>
      </c>
    </row>
    <row r="16" spans="1:10" x14ac:dyDescent="0.25">
      <c r="A16" s="37" t="s">
        <v>21</v>
      </c>
      <c r="B16" s="38">
        <v>5242.0862999999999</v>
      </c>
      <c r="C16" s="38">
        <v>5242.9951000000001</v>
      </c>
      <c r="D16" s="39">
        <v>1000</v>
      </c>
      <c r="E16" s="40">
        <v>908.8</v>
      </c>
      <c r="F16" s="41">
        <v>908.8</v>
      </c>
      <c r="G16" s="41">
        <v>0</v>
      </c>
      <c r="H16" s="42">
        <v>0</v>
      </c>
    </row>
    <row r="17" spans="1:8" x14ac:dyDescent="0.25">
      <c r="A17" s="37" t="s">
        <v>22</v>
      </c>
      <c r="B17" s="38">
        <v>223.53649999999999</v>
      </c>
      <c r="C17" s="38">
        <v>223.53649999999999</v>
      </c>
      <c r="D17" s="39">
        <v>1000</v>
      </c>
      <c r="E17" s="40">
        <v>0</v>
      </c>
      <c r="F17" s="41">
        <v>0</v>
      </c>
      <c r="G17" s="41">
        <v>0</v>
      </c>
      <c r="H17" s="42"/>
    </row>
    <row r="18" spans="1:8" x14ac:dyDescent="0.25">
      <c r="A18" s="37" t="s">
        <v>23</v>
      </c>
      <c r="B18" s="38">
        <v>3097.5462000000002</v>
      </c>
      <c r="C18" s="38">
        <v>3098.0191</v>
      </c>
      <c r="D18" s="39">
        <v>1000</v>
      </c>
      <c r="E18" s="40">
        <v>472.9</v>
      </c>
      <c r="F18" s="41">
        <v>472.9</v>
      </c>
      <c r="G18" s="41">
        <v>0</v>
      </c>
      <c r="H18" s="42">
        <v>0</v>
      </c>
    </row>
    <row r="19" spans="1:8" x14ac:dyDescent="0.25">
      <c r="A19" s="37" t="s">
        <v>24</v>
      </c>
      <c r="B19" s="38">
        <v>4.48E-2</v>
      </c>
      <c r="C19" s="38">
        <v>4.48E-2</v>
      </c>
      <c r="D19" s="39">
        <v>1000</v>
      </c>
      <c r="E19" s="40">
        <v>0</v>
      </c>
      <c r="F19" s="41">
        <v>0</v>
      </c>
      <c r="G19" s="41">
        <v>0</v>
      </c>
      <c r="H19" s="42"/>
    </row>
    <row r="20" spans="1:8" x14ac:dyDescent="0.25">
      <c r="A20" s="37" t="s">
        <v>25</v>
      </c>
      <c r="B20" s="38">
        <v>1827.2684999999999</v>
      </c>
      <c r="C20" s="38">
        <v>1827.655</v>
      </c>
      <c r="D20" s="39">
        <v>1000</v>
      </c>
      <c r="E20" s="40">
        <v>386.5</v>
      </c>
      <c r="F20" s="41">
        <v>386.6</v>
      </c>
      <c r="G20" s="41">
        <v>-0.1</v>
      </c>
      <c r="H20" s="42">
        <v>-0.03</v>
      </c>
    </row>
    <row r="21" spans="1:8" x14ac:dyDescent="0.25">
      <c r="A21" s="37" t="s">
        <v>26</v>
      </c>
      <c r="B21" s="38">
        <v>7903.9976999999999</v>
      </c>
      <c r="C21" s="38">
        <v>7905.8779999999997</v>
      </c>
      <c r="D21" s="39">
        <v>1000</v>
      </c>
      <c r="E21" s="40">
        <v>1880.3</v>
      </c>
      <c r="F21" s="41">
        <v>1880.3</v>
      </c>
      <c r="G21" s="41">
        <v>0</v>
      </c>
      <c r="H21" s="42">
        <v>0</v>
      </c>
    </row>
    <row r="22" spans="1:8" ht="16.5" thickBot="1" x14ac:dyDescent="0.3">
      <c r="A22" s="43" t="s">
        <v>27</v>
      </c>
      <c r="B22" s="44">
        <v>5661.2583000000004</v>
      </c>
      <c r="C22" s="44">
        <v>5662.5632999999998</v>
      </c>
      <c r="D22" s="45">
        <v>1000</v>
      </c>
      <c r="E22" s="46">
        <v>1305</v>
      </c>
      <c r="F22" s="47">
        <v>1305</v>
      </c>
      <c r="G22" s="47">
        <v>0</v>
      </c>
      <c r="H22" s="48">
        <v>0</v>
      </c>
    </row>
    <row r="23" spans="1:8" x14ac:dyDescent="0.25">
      <c r="E23" s="49">
        <f>SUM(E9:E22)</f>
        <v>17560.299999999996</v>
      </c>
      <c r="F23" s="50">
        <f>SUM(F9:F22)</f>
        <v>17560.399999999998</v>
      </c>
      <c r="G23" s="50">
        <f>SUM(G9:G22)</f>
        <v>-0.1</v>
      </c>
    </row>
    <row r="28" spans="1:8" ht="12.75" x14ac:dyDescent="0.2">
      <c r="A28" s="51"/>
      <c r="B28" s="51"/>
      <c r="C28" s="51"/>
      <c r="D28" s="51"/>
      <c r="E28" s="51"/>
      <c r="F28" s="51"/>
      <c r="G28" s="51"/>
      <c r="H28" s="51"/>
    </row>
    <row r="29" spans="1:8" ht="25.5" x14ac:dyDescent="0.2">
      <c r="A29" s="22" t="s">
        <v>1</v>
      </c>
      <c r="B29" s="22"/>
      <c r="C29" s="22"/>
      <c r="D29" s="22"/>
      <c r="E29" s="22"/>
      <c r="F29" s="22"/>
      <c r="G29" s="22"/>
      <c r="H29" s="22"/>
    </row>
    <row r="30" spans="1:8" ht="18.75" x14ac:dyDescent="0.2">
      <c r="A30" s="53"/>
      <c r="B30" s="58"/>
      <c r="C30" s="58"/>
      <c r="D30" s="57"/>
      <c r="E30" s="60"/>
      <c r="F30" s="54"/>
      <c r="G30" s="54"/>
      <c r="H30" s="51"/>
    </row>
    <row r="31" spans="1:8" x14ac:dyDescent="0.2">
      <c r="A31" s="51"/>
      <c r="B31" s="59"/>
      <c r="C31" s="59"/>
      <c r="D31" s="51"/>
      <c r="E31" s="61"/>
      <c r="F31" s="51"/>
      <c r="G31" s="51"/>
      <c r="H31" s="55" t="s">
        <v>28</v>
      </c>
    </row>
    <row r="32" spans="1:8" ht="18.75" x14ac:dyDescent="0.2">
      <c r="A32" s="52" t="s">
        <v>13</v>
      </c>
      <c r="B32" s="59"/>
      <c r="C32" s="59"/>
      <c r="D32" s="51"/>
      <c r="E32" s="61"/>
      <c r="F32" s="51"/>
      <c r="G32" s="51"/>
      <c r="H32" s="56" t="s">
        <v>12</v>
      </c>
    </row>
    <row r="33" spans="1:8" ht="13.5" thickBot="1" x14ac:dyDescent="0.25">
      <c r="A33" s="51"/>
      <c r="B33" s="51"/>
      <c r="C33" s="51"/>
      <c r="D33" s="51"/>
      <c r="E33" s="51"/>
      <c r="F33" s="51"/>
      <c r="G33" s="51"/>
      <c r="H33" s="51"/>
    </row>
    <row r="34" spans="1:8" ht="63" x14ac:dyDescent="0.2">
      <c r="A34" s="23" t="s">
        <v>0</v>
      </c>
      <c r="B34" s="25" t="s">
        <v>2</v>
      </c>
      <c r="C34" s="25" t="s">
        <v>3</v>
      </c>
      <c r="D34" s="27" t="s">
        <v>6</v>
      </c>
      <c r="E34" s="62" t="s">
        <v>10</v>
      </c>
      <c r="F34" s="62" t="s">
        <v>9</v>
      </c>
      <c r="G34" s="62" t="s">
        <v>7</v>
      </c>
      <c r="H34" s="29" t="s">
        <v>4</v>
      </c>
    </row>
    <row r="35" spans="1:8" ht="16.5" thickBot="1" x14ac:dyDescent="0.25">
      <c r="A35" s="24"/>
      <c r="B35" s="26"/>
      <c r="C35" s="26"/>
      <c r="D35" s="28"/>
      <c r="E35" s="63" t="s">
        <v>29</v>
      </c>
      <c r="F35" s="63" t="s">
        <v>29</v>
      </c>
      <c r="G35" s="63" t="s">
        <v>29</v>
      </c>
      <c r="H35" s="30"/>
    </row>
    <row r="36" spans="1:8" x14ac:dyDescent="0.25">
      <c r="A36" s="64" t="s">
        <v>14</v>
      </c>
      <c r="B36" s="65"/>
      <c r="C36" s="65"/>
      <c r="D36" s="66">
        <v>10</v>
      </c>
      <c r="E36" s="67"/>
      <c r="F36" s="68"/>
      <c r="G36" s="68"/>
      <c r="H36" s="69"/>
    </row>
    <row r="37" spans="1:8" x14ac:dyDescent="0.25">
      <c r="A37" s="70" t="s">
        <v>15</v>
      </c>
      <c r="B37" s="71">
        <v>246.4512</v>
      </c>
      <c r="C37" s="71">
        <v>246.48840000000001</v>
      </c>
      <c r="D37" s="72">
        <v>10</v>
      </c>
      <c r="E37" s="73">
        <v>0.372</v>
      </c>
      <c r="F37" s="74">
        <v>0.372</v>
      </c>
      <c r="G37" s="74">
        <v>0</v>
      </c>
      <c r="H37" s="75">
        <v>0</v>
      </c>
    </row>
    <row r="38" spans="1:8" x14ac:dyDescent="0.25">
      <c r="A38" s="70" t="s">
        <v>16</v>
      </c>
      <c r="B38" s="71">
        <v>3342.9879000000001</v>
      </c>
      <c r="C38" s="71">
        <v>3342.9879000000001</v>
      </c>
      <c r="D38" s="72">
        <v>3000</v>
      </c>
      <c r="E38" s="73">
        <v>0</v>
      </c>
      <c r="F38" s="74">
        <v>0</v>
      </c>
      <c r="G38" s="74">
        <v>0</v>
      </c>
      <c r="H38" s="75"/>
    </row>
    <row r="39" spans="1:8" x14ac:dyDescent="0.25">
      <c r="A39" s="70" t="s">
        <v>17</v>
      </c>
      <c r="B39" s="71">
        <v>5898.3526000000002</v>
      </c>
      <c r="C39" s="71">
        <v>5900.7145</v>
      </c>
      <c r="D39" s="72">
        <v>3000</v>
      </c>
      <c r="E39" s="73">
        <v>7085.7</v>
      </c>
      <c r="F39" s="74">
        <v>7085.7</v>
      </c>
      <c r="G39" s="74">
        <v>0</v>
      </c>
      <c r="H39" s="75">
        <v>0</v>
      </c>
    </row>
    <row r="40" spans="1:8" x14ac:dyDescent="0.25">
      <c r="A40" s="70" t="s">
        <v>18</v>
      </c>
      <c r="B40" s="71">
        <v>4642.1301999999996</v>
      </c>
      <c r="C40" s="71">
        <v>4643.0887000000002</v>
      </c>
      <c r="D40" s="72">
        <v>1000</v>
      </c>
      <c r="E40" s="73">
        <v>958.5</v>
      </c>
      <c r="F40" s="74">
        <v>958.5</v>
      </c>
      <c r="G40" s="74">
        <v>0</v>
      </c>
      <c r="H40" s="75">
        <v>0</v>
      </c>
    </row>
    <row r="41" spans="1:8" x14ac:dyDescent="0.25">
      <c r="A41" s="70" t="s">
        <v>19</v>
      </c>
      <c r="B41" s="71">
        <v>1471.4239</v>
      </c>
      <c r="C41" s="71">
        <v>1471.8023000000001</v>
      </c>
      <c r="D41" s="72">
        <v>1000</v>
      </c>
      <c r="E41" s="73">
        <v>378.4</v>
      </c>
      <c r="F41" s="74">
        <v>378.4</v>
      </c>
      <c r="G41" s="74">
        <v>0</v>
      </c>
      <c r="H41" s="75">
        <v>0</v>
      </c>
    </row>
    <row r="42" spans="1:8" x14ac:dyDescent="0.25">
      <c r="A42" s="70" t="s">
        <v>20</v>
      </c>
      <c r="B42" s="71">
        <v>6289.8909999999996</v>
      </c>
      <c r="C42" s="71">
        <v>6291.8594000000003</v>
      </c>
      <c r="D42" s="72">
        <v>1000</v>
      </c>
      <c r="E42" s="73">
        <v>1968.4</v>
      </c>
      <c r="F42" s="74">
        <v>1968.4</v>
      </c>
      <c r="G42" s="74">
        <v>0</v>
      </c>
      <c r="H42" s="75">
        <v>0</v>
      </c>
    </row>
    <row r="43" spans="1:8" x14ac:dyDescent="0.25">
      <c r="A43" s="70" t="s">
        <v>21</v>
      </c>
      <c r="B43" s="71">
        <v>2308.0702999999999</v>
      </c>
      <c r="C43" s="71">
        <v>2308.7020000000002</v>
      </c>
      <c r="D43" s="72">
        <v>1000</v>
      </c>
      <c r="E43" s="73">
        <v>631.70000000000005</v>
      </c>
      <c r="F43" s="74">
        <v>631.70000000000005</v>
      </c>
      <c r="G43" s="74">
        <v>0</v>
      </c>
      <c r="H43" s="75">
        <v>0</v>
      </c>
    </row>
    <row r="44" spans="1:8" x14ac:dyDescent="0.25">
      <c r="A44" s="70" t="s">
        <v>22</v>
      </c>
      <c r="B44" s="71">
        <v>131.65600000000001</v>
      </c>
      <c r="C44" s="71">
        <v>131.65600000000001</v>
      </c>
      <c r="D44" s="72">
        <v>1000</v>
      </c>
      <c r="E44" s="73">
        <v>0</v>
      </c>
      <c r="F44" s="74">
        <v>0</v>
      </c>
      <c r="G44" s="74">
        <v>0</v>
      </c>
      <c r="H44" s="75"/>
    </row>
    <row r="45" spans="1:8" x14ac:dyDescent="0.25">
      <c r="A45" s="70" t="s">
        <v>23</v>
      </c>
      <c r="B45" s="71">
        <v>2095.6849999999999</v>
      </c>
      <c r="C45" s="71">
        <v>2095.9526999999998</v>
      </c>
      <c r="D45" s="72">
        <v>1000</v>
      </c>
      <c r="E45" s="73">
        <v>267.7</v>
      </c>
      <c r="F45" s="74">
        <v>267.7</v>
      </c>
      <c r="G45" s="74">
        <v>0</v>
      </c>
      <c r="H45" s="75">
        <v>0</v>
      </c>
    </row>
    <row r="46" spans="1:8" x14ac:dyDescent="0.25">
      <c r="A46" s="70" t="s">
        <v>24</v>
      </c>
      <c r="B46" s="71">
        <v>1.9157999999999999</v>
      </c>
      <c r="C46" s="71">
        <v>1.9157999999999999</v>
      </c>
      <c r="D46" s="72">
        <v>1000</v>
      </c>
      <c r="E46" s="73">
        <v>0</v>
      </c>
      <c r="F46" s="74">
        <v>0</v>
      </c>
      <c r="G46" s="74">
        <v>0</v>
      </c>
      <c r="H46" s="75"/>
    </row>
    <row r="47" spans="1:8" x14ac:dyDescent="0.25">
      <c r="A47" s="70" t="s">
        <v>25</v>
      </c>
      <c r="B47" s="71">
        <v>1990.1655000000001</v>
      </c>
      <c r="C47" s="71">
        <v>1990.6632999999999</v>
      </c>
      <c r="D47" s="72">
        <v>1000</v>
      </c>
      <c r="E47" s="73">
        <v>497.8</v>
      </c>
      <c r="F47" s="74">
        <v>497.8</v>
      </c>
      <c r="G47" s="74">
        <v>0</v>
      </c>
      <c r="H47" s="75">
        <v>0</v>
      </c>
    </row>
    <row r="48" spans="1:8" x14ac:dyDescent="0.25">
      <c r="A48" s="70" t="s">
        <v>26</v>
      </c>
      <c r="B48" s="71">
        <v>4884.2777999999998</v>
      </c>
      <c r="C48" s="71">
        <v>4885.3440000000001</v>
      </c>
      <c r="D48" s="72">
        <v>1000</v>
      </c>
      <c r="E48" s="73">
        <v>1066.2</v>
      </c>
      <c r="F48" s="74">
        <v>1066.2</v>
      </c>
      <c r="G48" s="74">
        <v>0</v>
      </c>
      <c r="H48" s="75">
        <v>0</v>
      </c>
    </row>
    <row r="49" spans="1:8" ht="16.5" thickBot="1" x14ac:dyDescent="0.3">
      <c r="A49" s="76" t="s">
        <v>27</v>
      </c>
      <c r="B49" s="77">
        <v>4230.9417999999996</v>
      </c>
      <c r="C49" s="77">
        <v>4232.2525999999998</v>
      </c>
      <c r="D49" s="78">
        <v>1000</v>
      </c>
      <c r="E49" s="79">
        <v>1310.8</v>
      </c>
      <c r="F49" s="80">
        <v>1310.8</v>
      </c>
      <c r="G49" s="80">
        <v>0</v>
      </c>
      <c r="H49" s="81">
        <v>0</v>
      </c>
    </row>
    <row r="50" spans="1:8" x14ac:dyDescent="0.2">
      <c r="A50" s="51"/>
      <c r="B50" s="51"/>
      <c r="C50" s="51"/>
      <c r="D50" s="51"/>
      <c r="E50" s="82">
        <v>14165.572</v>
      </c>
      <c r="F50" s="83">
        <v>14165.572</v>
      </c>
      <c r="G50" s="83">
        <v>0</v>
      </c>
      <c r="H50" s="51"/>
    </row>
  </sheetData>
  <mergeCells count="12">
    <mergeCell ref="A29:H29"/>
    <mergeCell ref="A34:A35"/>
    <mergeCell ref="B34:B35"/>
    <mergeCell ref="C34:C35"/>
    <mergeCell ref="D34:D35"/>
    <mergeCell ref="H34:H35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49"/>
  <sheetViews>
    <sheetView workbookViewId="0">
      <selection activeCell="A38" sqref="A38"/>
    </sheetView>
  </sheetViews>
  <sheetFormatPr defaultRowHeight="12.75" x14ac:dyDescent="0.2"/>
  <cols>
    <col min="1" max="1" width="26.5703125" customWidth="1"/>
  </cols>
  <sheetData>
    <row r="2" spans="1:26" ht="25.5" x14ac:dyDescent="0.2">
      <c r="A2" s="84"/>
      <c r="B2" s="89"/>
      <c r="C2" s="84"/>
      <c r="D2" s="96" t="s">
        <v>30</v>
      </c>
      <c r="E2" s="89"/>
      <c r="F2" s="89"/>
      <c r="G2" s="89"/>
      <c r="H2" s="89"/>
      <c r="I2" s="89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</row>
    <row r="3" spans="1:26" ht="18.75" x14ac:dyDescent="0.2">
      <c r="A3" s="84"/>
      <c r="B3" s="88"/>
      <c r="C3" s="84"/>
      <c r="D3" s="90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</row>
    <row r="4" spans="1:26" ht="15.75" x14ac:dyDescent="0.2">
      <c r="A4" s="84"/>
      <c r="B4" s="88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6" t="s">
        <v>11</v>
      </c>
    </row>
    <row r="5" spans="1:26" ht="18.75" x14ac:dyDescent="0.2">
      <c r="A5" s="95" t="s">
        <v>13</v>
      </c>
      <c r="B5" s="88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5" t="s">
        <v>12</v>
      </c>
    </row>
    <row r="6" spans="1:26" ht="13.5" thickBot="1" x14ac:dyDescent="0.25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</row>
    <row r="7" spans="1:26" ht="16.5" thickBot="1" x14ac:dyDescent="0.25">
      <c r="A7" s="94" t="s">
        <v>0</v>
      </c>
      <c r="B7" s="97" t="s">
        <v>31</v>
      </c>
      <c r="C7" s="97" t="s">
        <v>32</v>
      </c>
      <c r="D7" s="97" t="s">
        <v>33</v>
      </c>
      <c r="E7" s="97" t="s">
        <v>34</v>
      </c>
      <c r="F7" s="97" t="s">
        <v>35</v>
      </c>
      <c r="G7" s="97" t="s">
        <v>36</v>
      </c>
      <c r="H7" s="97" t="s">
        <v>37</v>
      </c>
      <c r="I7" s="97" t="s">
        <v>38</v>
      </c>
      <c r="J7" s="97" t="s">
        <v>39</v>
      </c>
      <c r="K7" s="97" t="s">
        <v>40</v>
      </c>
      <c r="L7" s="97" t="s">
        <v>41</v>
      </c>
      <c r="M7" s="97" t="s">
        <v>42</v>
      </c>
      <c r="N7" s="97" t="s">
        <v>43</v>
      </c>
      <c r="O7" s="97" t="s">
        <v>44</v>
      </c>
      <c r="P7" s="97" t="s">
        <v>45</v>
      </c>
      <c r="Q7" s="97" t="s">
        <v>46</v>
      </c>
      <c r="R7" s="97" t="s">
        <v>47</v>
      </c>
      <c r="S7" s="97" t="s">
        <v>48</v>
      </c>
      <c r="T7" s="97" t="s">
        <v>49</v>
      </c>
      <c r="U7" s="97" t="s">
        <v>50</v>
      </c>
      <c r="V7" s="97" t="s">
        <v>51</v>
      </c>
      <c r="W7" s="97" t="s">
        <v>52</v>
      </c>
      <c r="X7" s="97" t="s">
        <v>53</v>
      </c>
      <c r="Y7" s="100" t="s">
        <v>54</v>
      </c>
      <c r="Z7" s="98" t="s">
        <v>55</v>
      </c>
    </row>
    <row r="8" spans="1:26" x14ac:dyDescent="0.2">
      <c r="A8" s="87" t="s">
        <v>14</v>
      </c>
      <c r="B8" s="91"/>
      <c r="C8" s="92"/>
      <c r="D8" s="92"/>
      <c r="E8" s="92"/>
      <c r="F8" s="92"/>
      <c r="G8" s="92"/>
      <c r="H8" s="92"/>
      <c r="I8" s="92"/>
      <c r="J8" s="92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93"/>
      <c r="Y8" s="101"/>
      <c r="Z8" s="99">
        <v>0</v>
      </c>
    </row>
    <row r="9" spans="1:26" x14ac:dyDescent="0.2">
      <c r="A9" s="87" t="s">
        <v>15</v>
      </c>
      <c r="B9" s="91">
        <v>1.9720000000000002</v>
      </c>
      <c r="C9" s="92">
        <v>1.992</v>
      </c>
      <c r="D9" s="92">
        <v>3.48</v>
      </c>
      <c r="E9" s="92">
        <v>7.3440000000000003</v>
      </c>
      <c r="F9" s="92">
        <v>7.3320000000000007</v>
      </c>
      <c r="G9" s="92">
        <v>6.96</v>
      </c>
      <c r="H9" s="92">
        <v>2.004</v>
      </c>
      <c r="I9" s="92">
        <v>1.9000000000000001</v>
      </c>
      <c r="J9" s="92">
        <v>1.8560000000000001</v>
      </c>
      <c r="K9" s="93">
        <v>1.8640000000000001</v>
      </c>
      <c r="L9" s="93">
        <v>1.732</v>
      </c>
      <c r="M9" s="93">
        <v>1.6720000000000002</v>
      </c>
      <c r="N9" s="93">
        <v>1.768</v>
      </c>
      <c r="O9" s="93">
        <v>1.6520000000000001</v>
      </c>
      <c r="P9" s="93">
        <v>1.72</v>
      </c>
      <c r="Q9" s="93">
        <v>1.68</v>
      </c>
      <c r="R9" s="93">
        <v>1.6920000000000002</v>
      </c>
      <c r="S9" s="93">
        <v>1.7</v>
      </c>
      <c r="T9" s="93">
        <v>1.7160000000000002</v>
      </c>
      <c r="U9" s="93">
        <v>1.724</v>
      </c>
      <c r="V9" s="93">
        <v>1.8840000000000001</v>
      </c>
      <c r="W9" s="93">
        <v>1.8800000000000001</v>
      </c>
      <c r="X9" s="93">
        <v>1.9480000000000002</v>
      </c>
      <c r="Y9" s="101">
        <v>5.5280000000000005</v>
      </c>
      <c r="Z9" s="106">
        <v>65</v>
      </c>
    </row>
    <row r="10" spans="1:26" x14ac:dyDescent="0.2">
      <c r="A10" s="87" t="s">
        <v>16</v>
      </c>
      <c r="B10" s="91">
        <v>0</v>
      </c>
      <c r="C10" s="92">
        <v>0</v>
      </c>
      <c r="D10" s="92">
        <v>0</v>
      </c>
      <c r="E10" s="92">
        <v>0</v>
      </c>
      <c r="F10" s="92">
        <v>0</v>
      </c>
      <c r="G10" s="92">
        <v>0</v>
      </c>
      <c r="H10" s="92">
        <v>0</v>
      </c>
      <c r="I10" s="92">
        <v>0</v>
      </c>
      <c r="J10" s="92">
        <v>0</v>
      </c>
      <c r="K10" s="93">
        <v>0</v>
      </c>
      <c r="L10" s="93">
        <v>0</v>
      </c>
      <c r="M10" s="93">
        <v>0</v>
      </c>
      <c r="N10" s="93">
        <v>0</v>
      </c>
      <c r="O10" s="93">
        <v>0</v>
      </c>
      <c r="P10" s="93">
        <v>0</v>
      </c>
      <c r="Q10" s="93">
        <v>0</v>
      </c>
      <c r="R10" s="93">
        <v>0</v>
      </c>
      <c r="S10" s="93">
        <v>0</v>
      </c>
      <c r="T10" s="93">
        <v>0</v>
      </c>
      <c r="U10" s="93">
        <v>0</v>
      </c>
      <c r="V10" s="93">
        <v>0</v>
      </c>
      <c r="W10" s="93">
        <v>0</v>
      </c>
      <c r="X10" s="93">
        <v>0</v>
      </c>
      <c r="Y10" s="101">
        <v>0</v>
      </c>
      <c r="Z10" s="106">
        <v>0</v>
      </c>
    </row>
    <row r="11" spans="1:26" x14ac:dyDescent="0.2">
      <c r="A11" s="87" t="s">
        <v>17</v>
      </c>
      <c r="B11" s="91">
        <v>268.8</v>
      </c>
      <c r="C11" s="92">
        <v>258.89999999999998</v>
      </c>
      <c r="D11" s="92">
        <v>248.70000000000002</v>
      </c>
      <c r="E11" s="92">
        <v>252.6</v>
      </c>
      <c r="F11" s="92">
        <v>258.89999999999998</v>
      </c>
      <c r="G11" s="92">
        <v>284.40000000000003</v>
      </c>
      <c r="H11" s="92">
        <v>353.40000000000003</v>
      </c>
      <c r="I11" s="92">
        <v>454.2</v>
      </c>
      <c r="J11" s="92">
        <v>463.8</v>
      </c>
      <c r="K11" s="93">
        <v>434.40000000000003</v>
      </c>
      <c r="L11" s="93">
        <v>423.90000000000003</v>
      </c>
      <c r="M11" s="93">
        <v>458.40000000000003</v>
      </c>
      <c r="N11" s="93">
        <v>393.6</v>
      </c>
      <c r="O11" s="93">
        <v>464.1</v>
      </c>
      <c r="P11" s="93">
        <v>399.3</v>
      </c>
      <c r="Q11" s="93">
        <v>420.6</v>
      </c>
      <c r="R11" s="93">
        <v>391.5</v>
      </c>
      <c r="S11" s="93">
        <v>389.40000000000003</v>
      </c>
      <c r="T11" s="93">
        <v>378.3</v>
      </c>
      <c r="U11" s="93">
        <v>398.40000000000003</v>
      </c>
      <c r="V11" s="93">
        <v>391.5</v>
      </c>
      <c r="W11" s="93">
        <v>369</v>
      </c>
      <c r="X11" s="93">
        <v>314.40000000000003</v>
      </c>
      <c r="Y11" s="101">
        <v>279.60000000000002</v>
      </c>
      <c r="Z11" s="106">
        <v>8750.1000000000022</v>
      </c>
    </row>
    <row r="12" spans="1:26" x14ac:dyDescent="0.2">
      <c r="A12" s="87" t="s">
        <v>18</v>
      </c>
      <c r="B12" s="91">
        <v>62</v>
      </c>
      <c r="C12" s="92">
        <v>59.6</v>
      </c>
      <c r="D12" s="92">
        <v>55</v>
      </c>
      <c r="E12" s="92">
        <v>54.6</v>
      </c>
      <c r="F12" s="92">
        <v>52.800000000000004</v>
      </c>
      <c r="G12" s="92">
        <v>60.300000000000004</v>
      </c>
      <c r="H12" s="92">
        <v>85</v>
      </c>
      <c r="I12" s="92">
        <v>97.9</v>
      </c>
      <c r="J12" s="92">
        <v>103.3</v>
      </c>
      <c r="K12" s="93">
        <v>100.8</v>
      </c>
      <c r="L12" s="93">
        <v>92.7</v>
      </c>
      <c r="M12" s="93">
        <v>94.8</v>
      </c>
      <c r="N12" s="93">
        <v>98.5</v>
      </c>
      <c r="O12" s="93">
        <v>96.100000000000009</v>
      </c>
      <c r="P12" s="93">
        <v>81.2</v>
      </c>
      <c r="Q12" s="93">
        <v>81.600000000000009</v>
      </c>
      <c r="R12" s="93">
        <v>80.600000000000009</v>
      </c>
      <c r="S12" s="93">
        <v>81.5</v>
      </c>
      <c r="T12" s="93">
        <v>85.9</v>
      </c>
      <c r="U12" s="93">
        <v>93.2</v>
      </c>
      <c r="V12" s="93">
        <v>83.100000000000009</v>
      </c>
      <c r="W12" s="93">
        <v>80.2</v>
      </c>
      <c r="X12" s="93">
        <v>64.3</v>
      </c>
      <c r="Y12" s="101">
        <v>54.5</v>
      </c>
      <c r="Z12" s="106">
        <v>1899.4999999999998</v>
      </c>
    </row>
    <row r="13" spans="1:26" x14ac:dyDescent="0.2">
      <c r="A13" s="87" t="s">
        <v>19</v>
      </c>
      <c r="B13" s="91">
        <v>15</v>
      </c>
      <c r="C13" s="92">
        <v>13.8</v>
      </c>
      <c r="D13" s="92">
        <v>14.1</v>
      </c>
      <c r="E13" s="92">
        <v>13.700000000000001</v>
      </c>
      <c r="F13" s="92">
        <v>13.6</v>
      </c>
      <c r="G13" s="92">
        <v>13.9</v>
      </c>
      <c r="H13" s="92">
        <v>17.8</v>
      </c>
      <c r="I13" s="92">
        <v>23.7</v>
      </c>
      <c r="J13" s="92">
        <v>22.2</v>
      </c>
      <c r="K13" s="93">
        <v>20.6</v>
      </c>
      <c r="L13" s="93">
        <v>20.100000000000001</v>
      </c>
      <c r="M13" s="93">
        <v>15.4</v>
      </c>
      <c r="N13" s="93">
        <v>21.3</v>
      </c>
      <c r="O13" s="93">
        <v>18.600000000000001</v>
      </c>
      <c r="P13" s="93">
        <v>21.8</v>
      </c>
      <c r="Q13" s="93">
        <v>21.900000000000002</v>
      </c>
      <c r="R13" s="93">
        <v>25</v>
      </c>
      <c r="S13" s="93">
        <v>21.3</v>
      </c>
      <c r="T13" s="93">
        <v>22.8</v>
      </c>
      <c r="U13" s="93">
        <v>28.900000000000002</v>
      </c>
      <c r="V13" s="93">
        <v>27.5</v>
      </c>
      <c r="W13" s="93">
        <v>33.6</v>
      </c>
      <c r="X13" s="93">
        <v>28.1</v>
      </c>
      <c r="Y13" s="101">
        <v>27.2</v>
      </c>
      <c r="Z13" s="106">
        <v>501.90000000000003</v>
      </c>
    </row>
    <row r="14" spans="1:26" x14ac:dyDescent="0.2">
      <c r="A14" s="87" t="s">
        <v>20</v>
      </c>
      <c r="B14" s="91">
        <v>28.8</v>
      </c>
      <c r="C14" s="92">
        <v>27.5</v>
      </c>
      <c r="D14" s="92">
        <v>26.2</v>
      </c>
      <c r="E14" s="92">
        <v>25.5</v>
      </c>
      <c r="F14" s="92">
        <v>28</v>
      </c>
      <c r="G14" s="92">
        <v>34.700000000000003</v>
      </c>
      <c r="H14" s="92">
        <v>41.1</v>
      </c>
      <c r="I14" s="92">
        <v>87.5</v>
      </c>
      <c r="J14" s="92">
        <v>92.4</v>
      </c>
      <c r="K14" s="93">
        <v>84</v>
      </c>
      <c r="L14" s="93">
        <v>81.600000000000009</v>
      </c>
      <c r="M14" s="93">
        <v>108.8</v>
      </c>
      <c r="N14" s="93">
        <v>61.800000000000004</v>
      </c>
      <c r="O14" s="93">
        <v>120.3</v>
      </c>
      <c r="P14" s="93">
        <v>88.600000000000009</v>
      </c>
      <c r="Q14" s="93">
        <v>78.900000000000006</v>
      </c>
      <c r="R14" s="93">
        <v>67.3</v>
      </c>
      <c r="S14" s="93">
        <v>56.2</v>
      </c>
      <c r="T14" s="93">
        <v>51.5</v>
      </c>
      <c r="U14" s="93">
        <v>45.5</v>
      </c>
      <c r="V14" s="93">
        <v>50.7</v>
      </c>
      <c r="W14" s="93">
        <v>44.300000000000004</v>
      </c>
      <c r="X14" s="93">
        <v>31.900000000000002</v>
      </c>
      <c r="Y14" s="101">
        <v>27.2</v>
      </c>
      <c r="Z14" s="106">
        <v>1390.3</v>
      </c>
    </row>
    <row r="15" spans="1:26" x14ac:dyDescent="0.2">
      <c r="A15" s="87" t="s">
        <v>21</v>
      </c>
      <c r="B15" s="91">
        <v>32.9</v>
      </c>
      <c r="C15" s="92">
        <v>31.5</v>
      </c>
      <c r="D15" s="92">
        <v>31.900000000000002</v>
      </c>
      <c r="E15" s="92">
        <v>30.5</v>
      </c>
      <c r="F15" s="92">
        <v>30.400000000000002</v>
      </c>
      <c r="G15" s="92">
        <v>32.4</v>
      </c>
      <c r="H15" s="92">
        <v>34.4</v>
      </c>
      <c r="I15" s="92">
        <v>37.9</v>
      </c>
      <c r="J15" s="92">
        <v>38</v>
      </c>
      <c r="K15" s="93">
        <v>42</v>
      </c>
      <c r="L15" s="93">
        <v>41</v>
      </c>
      <c r="M15" s="93">
        <v>40.9</v>
      </c>
      <c r="N15" s="93">
        <v>39.9</v>
      </c>
      <c r="O15" s="93">
        <v>37</v>
      </c>
      <c r="P15" s="93">
        <v>38</v>
      </c>
      <c r="Q15" s="93">
        <v>40.1</v>
      </c>
      <c r="R15" s="93">
        <v>39.800000000000004</v>
      </c>
      <c r="S15" s="93">
        <v>43.6</v>
      </c>
      <c r="T15" s="93">
        <v>43.2</v>
      </c>
      <c r="U15" s="93">
        <v>46.9</v>
      </c>
      <c r="V15" s="93">
        <v>41.9</v>
      </c>
      <c r="W15" s="93">
        <v>40.700000000000003</v>
      </c>
      <c r="X15" s="93">
        <v>38.1</v>
      </c>
      <c r="Y15" s="101">
        <v>35.800000000000004</v>
      </c>
      <c r="Z15" s="106">
        <v>908.80000000000007</v>
      </c>
    </row>
    <row r="16" spans="1:26" x14ac:dyDescent="0.2">
      <c r="A16" s="87" t="s">
        <v>22</v>
      </c>
      <c r="B16" s="91">
        <v>0</v>
      </c>
      <c r="C16" s="92">
        <v>0</v>
      </c>
      <c r="D16" s="92">
        <v>0</v>
      </c>
      <c r="E16" s="92">
        <v>0</v>
      </c>
      <c r="F16" s="92">
        <v>0</v>
      </c>
      <c r="G16" s="92">
        <v>0</v>
      </c>
      <c r="H16" s="92">
        <v>0</v>
      </c>
      <c r="I16" s="92">
        <v>0</v>
      </c>
      <c r="J16" s="92">
        <v>0</v>
      </c>
      <c r="K16" s="93">
        <v>0</v>
      </c>
      <c r="L16" s="93">
        <v>0</v>
      </c>
      <c r="M16" s="93">
        <v>0</v>
      </c>
      <c r="N16" s="93">
        <v>0</v>
      </c>
      <c r="O16" s="93">
        <v>0</v>
      </c>
      <c r="P16" s="93">
        <v>0</v>
      </c>
      <c r="Q16" s="93">
        <v>0</v>
      </c>
      <c r="R16" s="93">
        <v>0</v>
      </c>
      <c r="S16" s="93">
        <v>0</v>
      </c>
      <c r="T16" s="93">
        <v>0</v>
      </c>
      <c r="U16" s="93">
        <v>0</v>
      </c>
      <c r="V16" s="93">
        <v>0</v>
      </c>
      <c r="W16" s="93">
        <v>0</v>
      </c>
      <c r="X16" s="93">
        <v>0</v>
      </c>
      <c r="Y16" s="101">
        <v>0</v>
      </c>
      <c r="Z16" s="106">
        <v>0</v>
      </c>
    </row>
    <row r="17" spans="1:26" x14ac:dyDescent="0.2">
      <c r="A17" s="87" t="s">
        <v>23</v>
      </c>
      <c r="B17" s="91">
        <v>15.8</v>
      </c>
      <c r="C17" s="92">
        <v>15.700000000000001</v>
      </c>
      <c r="D17" s="92">
        <v>14.700000000000001</v>
      </c>
      <c r="E17" s="92">
        <v>14.700000000000001</v>
      </c>
      <c r="F17" s="92">
        <v>16.5</v>
      </c>
      <c r="G17" s="92">
        <v>19</v>
      </c>
      <c r="H17" s="92">
        <v>21.400000000000002</v>
      </c>
      <c r="I17" s="92">
        <v>21.7</v>
      </c>
      <c r="J17" s="92">
        <v>20.8</v>
      </c>
      <c r="K17" s="93">
        <v>20.100000000000001</v>
      </c>
      <c r="L17" s="93">
        <v>19.600000000000001</v>
      </c>
      <c r="M17" s="93">
        <v>19.400000000000002</v>
      </c>
      <c r="N17" s="93">
        <v>20.2</v>
      </c>
      <c r="O17" s="93">
        <v>20</v>
      </c>
      <c r="P17" s="93">
        <v>19.2</v>
      </c>
      <c r="Q17" s="93">
        <v>22</v>
      </c>
      <c r="R17" s="93">
        <v>21.7</v>
      </c>
      <c r="S17" s="93">
        <v>22.2</v>
      </c>
      <c r="T17" s="93">
        <v>20.7</v>
      </c>
      <c r="U17" s="93">
        <v>22.1</v>
      </c>
      <c r="V17" s="93">
        <v>23.6</v>
      </c>
      <c r="W17" s="93">
        <v>22.5</v>
      </c>
      <c r="X17" s="93">
        <v>21.2</v>
      </c>
      <c r="Y17" s="101">
        <v>18.100000000000001</v>
      </c>
      <c r="Z17" s="106">
        <v>472.90000000000003</v>
      </c>
    </row>
    <row r="18" spans="1:26" x14ac:dyDescent="0.2">
      <c r="A18" s="87" t="s">
        <v>24</v>
      </c>
      <c r="B18" s="91">
        <v>0</v>
      </c>
      <c r="C18" s="92">
        <v>0</v>
      </c>
      <c r="D18" s="92">
        <v>0</v>
      </c>
      <c r="E18" s="92">
        <v>0</v>
      </c>
      <c r="F18" s="92">
        <v>0</v>
      </c>
      <c r="G18" s="92">
        <v>0</v>
      </c>
      <c r="H18" s="92">
        <v>0</v>
      </c>
      <c r="I18" s="92">
        <v>0</v>
      </c>
      <c r="J18" s="92">
        <v>0</v>
      </c>
      <c r="K18" s="93">
        <v>0</v>
      </c>
      <c r="L18" s="93">
        <v>0</v>
      </c>
      <c r="M18" s="93">
        <v>0</v>
      </c>
      <c r="N18" s="93">
        <v>0</v>
      </c>
      <c r="O18" s="93">
        <v>0</v>
      </c>
      <c r="P18" s="93">
        <v>0</v>
      </c>
      <c r="Q18" s="93">
        <v>0</v>
      </c>
      <c r="R18" s="93">
        <v>0</v>
      </c>
      <c r="S18" s="93">
        <v>0</v>
      </c>
      <c r="T18" s="93">
        <v>0</v>
      </c>
      <c r="U18" s="93">
        <v>0</v>
      </c>
      <c r="V18" s="93">
        <v>0</v>
      </c>
      <c r="W18" s="93">
        <v>0</v>
      </c>
      <c r="X18" s="93">
        <v>0</v>
      </c>
      <c r="Y18" s="101">
        <v>0</v>
      </c>
      <c r="Z18" s="106">
        <v>0</v>
      </c>
    </row>
    <row r="19" spans="1:26" x14ac:dyDescent="0.2">
      <c r="A19" s="87" t="s">
        <v>25</v>
      </c>
      <c r="B19" s="91">
        <v>8</v>
      </c>
      <c r="C19" s="92">
        <v>7.7</v>
      </c>
      <c r="D19" s="92">
        <v>8.9</v>
      </c>
      <c r="E19" s="92">
        <v>7.9</v>
      </c>
      <c r="F19" s="92">
        <v>8.3000000000000007</v>
      </c>
      <c r="G19" s="92">
        <v>10.8</v>
      </c>
      <c r="H19" s="92">
        <v>15.4</v>
      </c>
      <c r="I19" s="92">
        <v>14.3</v>
      </c>
      <c r="J19" s="92">
        <v>30.900000000000002</v>
      </c>
      <c r="K19" s="93">
        <v>24.8</v>
      </c>
      <c r="L19" s="93">
        <v>26.1</v>
      </c>
      <c r="M19" s="93">
        <v>24.8</v>
      </c>
      <c r="N19" s="93">
        <v>15</v>
      </c>
      <c r="O19" s="93">
        <v>18.8</v>
      </c>
      <c r="P19" s="93">
        <v>18.100000000000001</v>
      </c>
      <c r="Q19" s="93">
        <v>23.400000000000002</v>
      </c>
      <c r="R19" s="93">
        <v>19</v>
      </c>
      <c r="S19" s="93">
        <v>19.7</v>
      </c>
      <c r="T19" s="93">
        <v>18.2</v>
      </c>
      <c r="U19" s="93">
        <v>17.400000000000002</v>
      </c>
      <c r="V19" s="93">
        <v>15.5</v>
      </c>
      <c r="W19" s="93">
        <v>13.3</v>
      </c>
      <c r="X19" s="93">
        <v>10.700000000000001</v>
      </c>
      <c r="Y19" s="101">
        <v>9.6</v>
      </c>
      <c r="Z19" s="106">
        <v>386.59999999999997</v>
      </c>
    </row>
    <row r="20" spans="1:26" x14ac:dyDescent="0.2">
      <c r="A20" s="87" t="s">
        <v>26</v>
      </c>
      <c r="B20" s="91">
        <v>66.2</v>
      </c>
      <c r="C20" s="92">
        <v>62.4</v>
      </c>
      <c r="D20" s="92">
        <v>64</v>
      </c>
      <c r="E20" s="92">
        <v>72.900000000000006</v>
      </c>
      <c r="F20" s="92">
        <v>70</v>
      </c>
      <c r="G20" s="92">
        <v>71.3</v>
      </c>
      <c r="H20" s="92">
        <v>87</v>
      </c>
      <c r="I20" s="92">
        <v>89.4</v>
      </c>
      <c r="J20" s="92">
        <v>82.9</v>
      </c>
      <c r="K20" s="93">
        <v>81.600000000000009</v>
      </c>
      <c r="L20" s="93">
        <v>73.8</v>
      </c>
      <c r="M20" s="93">
        <v>81.7</v>
      </c>
      <c r="N20" s="93">
        <v>86.100000000000009</v>
      </c>
      <c r="O20" s="93">
        <v>79.2</v>
      </c>
      <c r="P20" s="93">
        <v>71.8</v>
      </c>
      <c r="Q20" s="93">
        <v>86.5</v>
      </c>
      <c r="R20" s="93">
        <v>83.5</v>
      </c>
      <c r="S20" s="93">
        <v>87.2</v>
      </c>
      <c r="T20" s="93">
        <v>84.100000000000009</v>
      </c>
      <c r="U20" s="93">
        <v>88.600000000000009</v>
      </c>
      <c r="V20" s="93">
        <v>88.8</v>
      </c>
      <c r="W20" s="93">
        <v>77.100000000000009</v>
      </c>
      <c r="X20" s="93">
        <v>75.3</v>
      </c>
      <c r="Y20" s="101">
        <v>68.900000000000006</v>
      </c>
      <c r="Z20" s="106">
        <v>1880.2999999999997</v>
      </c>
    </row>
    <row r="21" spans="1:26" x14ac:dyDescent="0.2">
      <c r="A21" s="87" t="s">
        <v>27</v>
      </c>
      <c r="B21" s="91">
        <v>40.300000000000004</v>
      </c>
      <c r="C21" s="92">
        <v>40.700000000000003</v>
      </c>
      <c r="D21" s="92">
        <v>34</v>
      </c>
      <c r="E21" s="92">
        <v>32.799999999999997</v>
      </c>
      <c r="F21" s="92">
        <v>39.300000000000004</v>
      </c>
      <c r="G21" s="92">
        <v>42</v>
      </c>
      <c r="H21" s="92">
        <v>51.1</v>
      </c>
      <c r="I21" s="92">
        <v>81</v>
      </c>
      <c r="J21" s="92">
        <v>72.7</v>
      </c>
      <c r="K21" s="93">
        <v>60.300000000000004</v>
      </c>
      <c r="L21" s="93">
        <v>68.3</v>
      </c>
      <c r="M21" s="93">
        <v>72.2</v>
      </c>
      <c r="N21" s="93">
        <v>50.300000000000004</v>
      </c>
      <c r="O21" s="93">
        <v>73.8</v>
      </c>
      <c r="P21" s="93">
        <v>60.4</v>
      </c>
      <c r="Q21" s="93">
        <v>65.599999999999994</v>
      </c>
      <c r="R21" s="93">
        <v>54.6</v>
      </c>
      <c r="S21" s="93">
        <v>57.6</v>
      </c>
      <c r="T21" s="93">
        <v>52.1</v>
      </c>
      <c r="U21" s="93">
        <v>55.5</v>
      </c>
      <c r="V21" s="93">
        <v>60.6</v>
      </c>
      <c r="W21" s="93">
        <v>56.800000000000004</v>
      </c>
      <c r="X21" s="93">
        <v>45</v>
      </c>
      <c r="Y21" s="101">
        <v>38</v>
      </c>
      <c r="Z21" s="106">
        <v>1304.9999999999998</v>
      </c>
    </row>
    <row r="22" spans="1:26" ht="16.5" thickBot="1" x14ac:dyDescent="0.3">
      <c r="A22" s="102" t="s">
        <v>56</v>
      </c>
      <c r="B22" s="103">
        <v>539.77199999999993</v>
      </c>
      <c r="C22" s="103">
        <v>519.79200000000003</v>
      </c>
      <c r="D22" s="103">
        <v>500.97999999999996</v>
      </c>
      <c r="E22" s="103">
        <v>512.54399999999998</v>
      </c>
      <c r="F22" s="103">
        <v>525.13199999999995</v>
      </c>
      <c r="G22" s="103">
        <v>575.76</v>
      </c>
      <c r="H22" s="103">
        <v>708.60400000000004</v>
      </c>
      <c r="I22" s="103">
        <v>909.5</v>
      </c>
      <c r="J22" s="103">
        <v>928.85599999999999</v>
      </c>
      <c r="K22" s="103">
        <v>870.46399999999994</v>
      </c>
      <c r="L22" s="103">
        <v>848.83200000000011</v>
      </c>
      <c r="M22" s="103">
        <v>918.072</v>
      </c>
      <c r="N22" s="103">
        <v>788.46799999999996</v>
      </c>
      <c r="O22" s="103">
        <v>929.55199999999991</v>
      </c>
      <c r="P22" s="103">
        <v>800.12</v>
      </c>
      <c r="Q22" s="103">
        <v>842.28000000000009</v>
      </c>
      <c r="R22" s="103">
        <v>784.69200000000001</v>
      </c>
      <c r="S22" s="103">
        <v>780.4000000000002</v>
      </c>
      <c r="T22" s="103">
        <v>758.5160000000003</v>
      </c>
      <c r="U22" s="103">
        <v>798.22400000000005</v>
      </c>
      <c r="V22" s="103">
        <v>785.08400000000006</v>
      </c>
      <c r="W22" s="103">
        <v>739.38</v>
      </c>
      <c r="X22" s="103">
        <v>630.94799999999998</v>
      </c>
      <c r="Y22" s="104">
        <v>564.42800000000011</v>
      </c>
      <c r="Z22" s="105">
        <v>17560.399999999998</v>
      </c>
    </row>
    <row r="29" spans="1:26" ht="25.5" x14ac:dyDescent="0.2">
      <c r="A29" s="107"/>
      <c r="B29" s="112"/>
      <c r="C29" s="107"/>
      <c r="D29" s="119" t="s">
        <v>30</v>
      </c>
      <c r="E29" s="112"/>
      <c r="F29" s="112"/>
      <c r="G29" s="112"/>
      <c r="H29" s="112"/>
      <c r="I29" s="112"/>
      <c r="J29" s="107"/>
      <c r="K29" s="107"/>
      <c r="L29" s="107"/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7"/>
      <c r="X29" s="107"/>
      <c r="Y29" s="107"/>
      <c r="Z29" s="107"/>
    </row>
    <row r="30" spans="1:26" ht="18.75" x14ac:dyDescent="0.2">
      <c r="A30" s="107"/>
      <c r="B30" s="111"/>
      <c r="C30" s="107"/>
      <c r="D30" s="113"/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7"/>
      <c r="W30" s="107"/>
      <c r="X30" s="107"/>
      <c r="Y30" s="107"/>
      <c r="Z30" s="107"/>
    </row>
    <row r="31" spans="1:26" ht="15.75" x14ac:dyDescent="0.2">
      <c r="A31" s="107"/>
      <c r="B31" s="111"/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07"/>
      <c r="Z31" s="109" t="s">
        <v>28</v>
      </c>
    </row>
    <row r="32" spans="1:26" ht="18.75" x14ac:dyDescent="0.2">
      <c r="A32" s="118" t="s">
        <v>13</v>
      </c>
      <c r="B32" s="111"/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8" t="s">
        <v>12</v>
      </c>
    </row>
    <row r="33" spans="1:26" ht="13.5" thickBot="1" x14ac:dyDescent="0.25">
      <c r="A33" s="107"/>
      <c r="B33" s="107"/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7"/>
    </row>
    <row r="34" spans="1:26" ht="16.5" thickBot="1" x14ac:dyDescent="0.25">
      <c r="A34" s="117" t="s">
        <v>0</v>
      </c>
      <c r="B34" s="120" t="s">
        <v>31</v>
      </c>
      <c r="C34" s="120" t="s">
        <v>32</v>
      </c>
      <c r="D34" s="120" t="s">
        <v>33</v>
      </c>
      <c r="E34" s="120" t="s">
        <v>34</v>
      </c>
      <c r="F34" s="120" t="s">
        <v>35</v>
      </c>
      <c r="G34" s="120" t="s">
        <v>36</v>
      </c>
      <c r="H34" s="120" t="s">
        <v>37</v>
      </c>
      <c r="I34" s="120" t="s">
        <v>38</v>
      </c>
      <c r="J34" s="120" t="s">
        <v>39</v>
      </c>
      <c r="K34" s="120" t="s">
        <v>40</v>
      </c>
      <c r="L34" s="120" t="s">
        <v>41</v>
      </c>
      <c r="M34" s="120" t="s">
        <v>42</v>
      </c>
      <c r="N34" s="120" t="s">
        <v>43</v>
      </c>
      <c r="O34" s="120" t="s">
        <v>44</v>
      </c>
      <c r="P34" s="120" t="s">
        <v>45</v>
      </c>
      <c r="Q34" s="120" t="s">
        <v>46</v>
      </c>
      <c r="R34" s="120" t="s">
        <v>47</v>
      </c>
      <c r="S34" s="120" t="s">
        <v>48</v>
      </c>
      <c r="T34" s="120" t="s">
        <v>49</v>
      </c>
      <c r="U34" s="120" t="s">
        <v>50</v>
      </c>
      <c r="V34" s="120" t="s">
        <v>51</v>
      </c>
      <c r="W34" s="120" t="s">
        <v>52</v>
      </c>
      <c r="X34" s="120" t="s">
        <v>53</v>
      </c>
      <c r="Y34" s="123" t="s">
        <v>54</v>
      </c>
      <c r="Z34" s="121" t="s">
        <v>55</v>
      </c>
    </row>
    <row r="35" spans="1:26" x14ac:dyDescent="0.2">
      <c r="A35" s="110" t="s">
        <v>14</v>
      </c>
      <c r="B35" s="114"/>
      <c r="C35" s="115"/>
      <c r="D35" s="115"/>
      <c r="E35" s="115"/>
      <c r="F35" s="115"/>
      <c r="G35" s="115"/>
      <c r="H35" s="115"/>
      <c r="I35" s="115"/>
      <c r="J35" s="115"/>
      <c r="K35" s="116"/>
      <c r="L35" s="116"/>
      <c r="M35" s="116"/>
      <c r="N35" s="116"/>
      <c r="O35" s="116"/>
      <c r="P35" s="116"/>
      <c r="Q35" s="116"/>
      <c r="R35" s="116"/>
      <c r="S35" s="116"/>
      <c r="T35" s="116"/>
      <c r="U35" s="116"/>
      <c r="V35" s="116"/>
      <c r="W35" s="116"/>
      <c r="X35" s="116"/>
      <c r="Y35" s="124"/>
      <c r="Z35" s="122">
        <v>0</v>
      </c>
    </row>
    <row r="36" spans="1:26" x14ac:dyDescent="0.2">
      <c r="A36" s="110" t="s">
        <v>15</v>
      </c>
      <c r="B36" s="114">
        <v>0</v>
      </c>
      <c r="C36" s="115">
        <v>0</v>
      </c>
      <c r="D36" s="115">
        <v>2.8000000000000001E-2</v>
      </c>
      <c r="E36" s="115">
        <v>9.6000000000000002E-2</v>
      </c>
      <c r="F36" s="115">
        <v>9.6000000000000002E-2</v>
      </c>
      <c r="G36" s="115">
        <v>9.6000000000000002E-2</v>
      </c>
      <c r="H36" s="115">
        <v>0</v>
      </c>
      <c r="I36" s="115">
        <v>0</v>
      </c>
      <c r="J36" s="115">
        <v>0</v>
      </c>
      <c r="K36" s="116">
        <v>0</v>
      </c>
      <c r="L36" s="116">
        <v>0</v>
      </c>
      <c r="M36" s="116">
        <v>0</v>
      </c>
      <c r="N36" s="116">
        <v>0</v>
      </c>
      <c r="O36" s="116">
        <v>0</v>
      </c>
      <c r="P36" s="116">
        <v>0</v>
      </c>
      <c r="Q36" s="116">
        <v>0</v>
      </c>
      <c r="R36" s="116">
        <v>0</v>
      </c>
      <c r="S36" s="116">
        <v>0</v>
      </c>
      <c r="T36" s="116">
        <v>0</v>
      </c>
      <c r="U36" s="116">
        <v>0</v>
      </c>
      <c r="V36" s="116">
        <v>0</v>
      </c>
      <c r="W36" s="116">
        <v>0</v>
      </c>
      <c r="X36" s="116">
        <v>0</v>
      </c>
      <c r="Y36" s="124">
        <v>5.6000000000000001E-2</v>
      </c>
      <c r="Z36" s="129">
        <v>0.372</v>
      </c>
    </row>
    <row r="37" spans="1:26" x14ac:dyDescent="0.2">
      <c r="A37" s="110" t="s">
        <v>16</v>
      </c>
      <c r="B37" s="114">
        <v>0</v>
      </c>
      <c r="C37" s="115">
        <v>0</v>
      </c>
      <c r="D37" s="115">
        <v>0</v>
      </c>
      <c r="E37" s="115">
        <v>0</v>
      </c>
      <c r="F37" s="115">
        <v>0</v>
      </c>
      <c r="G37" s="115">
        <v>0</v>
      </c>
      <c r="H37" s="115">
        <v>0</v>
      </c>
      <c r="I37" s="115">
        <v>0</v>
      </c>
      <c r="J37" s="115">
        <v>0</v>
      </c>
      <c r="K37" s="116">
        <v>0</v>
      </c>
      <c r="L37" s="116">
        <v>0</v>
      </c>
      <c r="M37" s="116">
        <v>0</v>
      </c>
      <c r="N37" s="116">
        <v>0</v>
      </c>
      <c r="O37" s="116">
        <v>0</v>
      </c>
      <c r="P37" s="116">
        <v>0</v>
      </c>
      <c r="Q37" s="116">
        <v>0</v>
      </c>
      <c r="R37" s="116">
        <v>0</v>
      </c>
      <c r="S37" s="116">
        <v>0</v>
      </c>
      <c r="T37" s="116">
        <v>0</v>
      </c>
      <c r="U37" s="116">
        <v>0</v>
      </c>
      <c r="V37" s="116">
        <v>0</v>
      </c>
      <c r="W37" s="116">
        <v>0</v>
      </c>
      <c r="X37" s="116">
        <v>0</v>
      </c>
      <c r="Y37" s="124">
        <v>0</v>
      </c>
      <c r="Z37" s="129">
        <v>0</v>
      </c>
    </row>
    <row r="38" spans="1:26" x14ac:dyDescent="0.2">
      <c r="A38" s="110" t="s">
        <v>17</v>
      </c>
      <c r="B38" s="114">
        <v>236.70000000000002</v>
      </c>
      <c r="C38" s="115">
        <v>238.8</v>
      </c>
      <c r="D38" s="115">
        <v>235.5</v>
      </c>
      <c r="E38" s="115">
        <v>231.3</v>
      </c>
      <c r="F38" s="115">
        <v>230.1</v>
      </c>
      <c r="G38" s="115">
        <v>234</v>
      </c>
      <c r="H38" s="115">
        <v>252.3</v>
      </c>
      <c r="I38" s="115">
        <v>352.2</v>
      </c>
      <c r="J38" s="115">
        <v>378</v>
      </c>
      <c r="K38" s="116">
        <v>367.5</v>
      </c>
      <c r="L38" s="116">
        <v>366</v>
      </c>
      <c r="M38" s="116">
        <v>384.6</v>
      </c>
      <c r="N38" s="116">
        <v>290.40000000000003</v>
      </c>
      <c r="O38" s="116">
        <v>401.7</v>
      </c>
      <c r="P38" s="116">
        <v>369.6</v>
      </c>
      <c r="Q38" s="116">
        <v>349.2</v>
      </c>
      <c r="R38" s="116">
        <v>295.8</v>
      </c>
      <c r="S38" s="116">
        <v>282.90000000000003</v>
      </c>
      <c r="T38" s="116">
        <v>279.60000000000002</v>
      </c>
      <c r="U38" s="116">
        <v>275.7</v>
      </c>
      <c r="V38" s="116">
        <v>284.7</v>
      </c>
      <c r="W38" s="116">
        <v>265.8</v>
      </c>
      <c r="X38" s="116">
        <v>248.4</v>
      </c>
      <c r="Y38" s="124">
        <v>234.9</v>
      </c>
      <c r="Z38" s="129">
        <v>7085.6999999999989</v>
      </c>
    </row>
    <row r="39" spans="1:26" x14ac:dyDescent="0.2">
      <c r="A39" s="110" t="s">
        <v>18</v>
      </c>
      <c r="B39" s="114">
        <v>37.9</v>
      </c>
      <c r="C39" s="115">
        <v>38.5</v>
      </c>
      <c r="D39" s="115">
        <v>38.1</v>
      </c>
      <c r="E39" s="115">
        <v>37.800000000000004</v>
      </c>
      <c r="F39" s="115">
        <v>36.700000000000003</v>
      </c>
      <c r="G39" s="115">
        <v>37.4</v>
      </c>
      <c r="H39" s="115">
        <v>36.9</v>
      </c>
      <c r="I39" s="115">
        <v>38</v>
      </c>
      <c r="J39" s="115">
        <v>39.300000000000004</v>
      </c>
      <c r="K39" s="116">
        <v>44.5</v>
      </c>
      <c r="L39" s="116">
        <v>42.5</v>
      </c>
      <c r="M39" s="116">
        <v>39.700000000000003</v>
      </c>
      <c r="N39" s="116">
        <v>43.300000000000004</v>
      </c>
      <c r="O39" s="116">
        <v>40.300000000000004</v>
      </c>
      <c r="P39" s="116">
        <v>42.6</v>
      </c>
      <c r="Q39" s="116">
        <v>39.800000000000004</v>
      </c>
      <c r="R39" s="116">
        <v>40.800000000000004</v>
      </c>
      <c r="S39" s="116">
        <v>41.2</v>
      </c>
      <c r="T39" s="116">
        <v>41.300000000000004</v>
      </c>
      <c r="U39" s="116">
        <v>43.2</v>
      </c>
      <c r="V39" s="116">
        <v>43.300000000000004</v>
      </c>
      <c r="W39" s="116">
        <v>38.6</v>
      </c>
      <c r="X39" s="116">
        <v>38.5</v>
      </c>
      <c r="Y39" s="124">
        <v>38.300000000000004</v>
      </c>
      <c r="Z39" s="129">
        <v>958.49999999999989</v>
      </c>
    </row>
    <row r="40" spans="1:26" x14ac:dyDescent="0.2">
      <c r="A40" s="110" t="s">
        <v>19</v>
      </c>
      <c r="B40" s="114">
        <v>12.4</v>
      </c>
      <c r="C40" s="115">
        <v>12.5</v>
      </c>
      <c r="D40" s="115">
        <v>12.4</v>
      </c>
      <c r="E40" s="115">
        <v>12.1</v>
      </c>
      <c r="F40" s="115">
        <v>11.9</v>
      </c>
      <c r="G40" s="115">
        <v>12.1</v>
      </c>
      <c r="H40" s="115">
        <v>12.200000000000001</v>
      </c>
      <c r="I40" s="115">
        <v>14.1</v>
      </c>
      <c r="J40" s="115">
        <v>15.3</v>
      </c>
      <c r="K40" s="116">
        <v>14.9</v>
      </c>
      <c r="L40" s="116">
        <v>16.7</v>
      </c>
      <c r="M40" s="116">
        <v>11.9</v>
      </c>
      <c r="N40" s="116">
        <v>18.100000000000001</v>
      </c>
      <c r="O40" s="116">
        <v>14.6</v>
      </c>
      <c r="P40" s="116">
        <v>20.400000000000002</v>
      </c>
      <c r="Q40" s="116">
        <v>18.3</v>
      </c>
      <c r="R40" s="116">
        <v>20.400000000000002</v>
      </c>
      <c r="S40" s="116">
        <v>18.100000000000001</v>
      </c>
      <c r="T40" s="116">
        <v>19.3</v>
      </c>
      <c r="U40" s="116">
        <v>23.1</v>
      </c>
      <c r="V40" s="116">
        <v>20.2</v>
      </c>
      <c r="W40" s="116">
        <v>20.2</v>
      </c>
      <c r="X40" s="116">
        <v>14.4</v>
      </c>
      <c r="Y40" s="124">
        <v>12.8</v>
      </c>
      <c r="Z40" s="129">
        <v>378.4</v>
      </c>
    </row>
    <row r="41" spans="1:26" x14ac:dyDescent="0.2">
      <c r="A41" s="110" t="s">
        <v>20</v>
      </c>
      <c r="B41" s="114">
        <v>45.300000000000004</v>
      </c>
      <c r="C41" s="115">
        <v>45.5</v>
      </c>
      <c r="D41" s="115">
        <v>45.2</v>
      </c>
      <c r="E41" s="115">
        <v>44.300000000000004</v>
      </c>
      <c r="F41" s="115">
        <v>43.5</v>
      </c>
      <c r="G41" s="115">
        <v>44.1</v>
      </c>
      <c r="H41" s="115">
        <v>56.6</v>
      </c>
      <c r="I41" s="115">
        <v>124.8</v>
      </c>
      <c r="J41" s="115">
        <v>135.19999999999999</v>
      </c>
      <c r="K41" s="116">
        <v>128.80000000000001</v>
      </c>
      <c r="L41" s="116">
        <v>121.8</v>
      </c>
      <c r="M41" s="116">
        <v>147.5</v>
      </c>
      <c r="N41" s="116">
        <v>75.400000000000006</v>
      </c>
      <c r="O41" s="116">
        <v>177.9</v>
      </c>
      <c r="P41" s="116">
        <v>130.69999999999999</v>
      </c>
      <c r="Q41" s="116">
        <v>110.60000000000001</v>
      </c>
      <c r="R41" s="116">
        <v>84.9</v>
      </c>
      <c r="S41" s="116">
        <v>67.400000000000006</v>
      </c>
      <c r="T41" s="116">
        <v>63.300000000000004</v>
      </c>
      <c r="U41" s="116">
        <v>54.9</v>
      </c>
      <c r="V41" s="116">
        <v>65</v>
      </c>
      <c r="W41" s="116">
        <v>62.1</v>
      </c>
      <c r="X41" s="116">
        <v>52.300000000000004</v>
      </c>
      <c r="Y41" s="124">
        <v>41.300000000000004</v>
      </c>
      <c r="Z41" s="129">
        <v>1968.4</v>
      </c>
    </row>
    <row r="42" spans="1:26" x14ac:dyDescent="0.2">
      <c r="A42" s="110" t="s">
        <v>21</v>
      </c>
      <c r="B42" s="114">
        <v>26.5</v>
      </c>
      <c r="C42" s="115">
        <v>26.400000000000002</v>
      </c>
      <c r="D42" s="115">
        <v>26.6</v>
      </c>
      <c r="E42" s="115">
        <v>26</v>
      </c>
      <c r="F42" s="115">
        <v>25.7</v>
      </c>
      <c r="G42" s="115">
        <v>25.5</v>
      </c>
      <c r="H42" s="115">
        <v>25.8</v>
      </c>
      <c r="I42" s="115">
        <v>26</v>
      </c>
      <c r="J42" s="115">
        <v>27.900000000000002</v>
      </c>
      <c r="K42" s="116">
        <v>28.3</v>
      </c>
      <c r="L42" s="116">
        <v>25.5</v>
      </c>
      <c r="M42" s="116">
        <v>25</v>
      </c>
      <c r="N42" s="116">
        <v>27.7</v>
      </c>
      <c r="O42" s="116">
        <v>23.3</v>
      </c>
      <c r="P42" s="116">
        <v>27</v>
      </c>
      <c r="Q42" s="116">
        <v>25</v>
      </c>
      <c r="R42" s="116">
        <v>25.3</v>
      </c>
      <c r="S42" s="116">
        <v>26.2</v>
      </c>
      <c r="T42" s="116">
        <v>27.2</v>
      </c>
      <c r="U42" s="116">
        <v>28</v>
      </c>
      <c r="V42" s="116">
        <v>28.3</v>
      </c>
      <c r="W42" s="116">
        <v>26.5</v>
      </c>
      <c r="X42" s="116">
        <v>25.8</v>
      </c>
      <c r="Y42" s="124">
        <v>26.2</v>
      </c>
      <c r="Z42" s="129">
        <v>631.69999999999993</v>
      </c>
    </row>
    <row r="43" spans="1:26" x14ac:dyDescent="0.2">
      <c r="A43" s="110" t="s">
        <v>22</v>
      </c>
      <c r="B43" s="114">
        <v>0</v>
      </c>
      <c r="C43" s="115">
        <v>0</v>
      </c>
      <c r="D43" s="115">
        <v>0</v>
      </c>
      <c r="E43" s="115">
        <v>0</v>
      </c>
      <c r="F43" s="115">
        <v>0</v>
      </c>
      <c r="G43" s="115">
        <v>0</v>
      </c>
      <c r="H43" s="115">
        <v>0</v>
      </c>
      <c r="I43" s="115">
        <v>0</v>
      </c>
      <c r="J43" s="115">
        <v>0</v>
      </c>
      <c r="K43" s="116">
        <v>0</v>
      </c>
      <c r="L43" s="116">
        <v>0</v>
      </c>
      <c r="M43" s="116">
        <v>0</v>
      </c>
      <c r="N43" s="116">
        <v>0</v>
      </c>
      <c r="O43" s="116">
        <v>0</v>
      </c>
      <c r="P43" s="116">
        <v>0</v>
      </c>
      <c r="Q43" s="116">
        <v>0</v>
      </c>
      <c r="R43" s="116">
        <v>0</v>
      </c>
      <c r="S43" s="116">
        <v>0</v>
      </c>
      <c r="T43" s="116">
        <v>0</v>
      </c>
      <c r="U43" s="116">
        <v>0</v>
      </c>
      <c r="V43" s="116">
        <v>0</v>
      </c>
      <c r="W43" s="116">
        <v>0</v>
      </c>
      <c r="X43" s="116">
        <v>0</v>
      </c>
      <c r="Y43" s="124">
        <v>0</v>
      </c>
      <c r="Z43" s="129">
        <v>0</v>
      </c>
    </row>
    <row r="44" spans="1:26" x14ac:dyDescent="0.2">
      <c r="A44" s="110" t="s">
        <v>23</v>
      </c>
      <c r="B44" s="114">
        <v>11.1</v>
      </c>
      <c r="C44" s="115">
        <v>11.5</v>
      </c>
      <c r="D44" s="115">
        <v>10.700000000000001</v>
      </c>
      <c r="E44" s="115">
        <v>10.5</v>
      </c>
      <c r="F44" s="115">
        <v>11</v>
      </c>
      <c r="G44" s="115">
        <v>11.9</v>
      </c>
      <c r="H44" s="115">
        <v>11</v>
      </c>
      <c r="I44" s="115">
        <v>10.8</v>
      </c>
      <c r="J44" s="115">
        <v>9.9</v>
      </c>
      <c r="K44" s="116">
        <v>11.1</v>
      </c>
      <c r="L44" s="116">
        <v>10.200000000000001</v>
      </c>
      <c r="M44" s="116">
        <v>10.3</v>
      </c>
      <c r="N44" s="116">
        <v>12.1</v>
      </c>
      <c r="O44" s="116">
        <v>9.7000000000000011</v>
      </c>
      <c r="P44" s="116">
        <v>11.200000000000001</v>
      </c>
      <c r="Q44" s="116">
        <v>11.4</v>
      </c>
      <c r="R44" s="116">
        <v>12.8</v>
      </c>
      <c r="S44" s="116">
        <v>11.8</v>
      </c>
      <c r="T44" s="116">
        <v>11.6</v>
      </c>
      <c r="U44" s="116">
        <v>11.700000000000001</v>
      </c>
      <c r="V44" s="116">
        <v>12.200000000000001</v>
      </c>
      <c r="W44" s="116">
        <v>11.1</v>
      </c>
      <c r="X44" s="116">
        <v>11.1</v>
      </c>
      <c r="Y44" s="124">
        <v>11</v>
      </c>
      <c r="Z44" s="129">
        <v>267.7</v>
      </c>
    </row>
    <row r="45" spans="1:26" x14ac:dyDescent="0.2">
      <c r="A45" s="110" t="s">
        <v>24</v>
      </c>
      <c r="B45" s="114">
        <v>0</v>
      </c>
      <c r="C45" s="115">
        <v>0</v>
      </c>
      <c r="D45" s="115">
        <v>0</v>
      </c>
      <c r="E45" s="115">
        <v>0</v>
      </c>
      <c r="F45" s="115">
        <v>0</v>
      </c>
      <c r="G45" s="115">
        <v>0</v>
      </c>
      <c r="H45" s="115">
        <v>0</v>
      </c>
      <c r="I45" s="115">
        <v>0</v>
      </c>
      <c r="J45" s="115">
        <v>0</v>
      </c>
      <c r="K45" s="116">
        <v>0</v>
      </c>
      <c r="L45" s="116">
        <v>0</v>
      </c>
      <c r="M45" s="116">
        <v>0</v>
      </c>
      <c r="N45" s="116">
        <v>0</v>
      </c>
      <c r="O45" s="116">
        <v>0</v>
      </c>
      <c r="P45" s="116">
        <v>0</v>
      </c>
      <c r="Q45" s="116">
        <v>0</v>
      </c>
      <c r="R45" s="116">
        <v>0</v>
      </c>
      <c r="S45" s="116">
        <v>0</v>
      </c>
      <c r="T45" s="116">
        <v>0</v>
      </c>
      <c r="U45" s="116">
        <v>0</v>
      </c>
      <c r="V45" s="116">
        <v>0</v>
      </c>
      <c r="W45" s="116">
        <v>0</v>
      </c>
      <c r="X45" s="116">
        <v>0</v>
      </c>
      <c r="Y45" s="124">
        <v>0</v>
      </c>
      <c r="Z45" s="129">
        <v>0</v>
      </c>
    </row>
    <row r="46" spans="1:26" x14ac:dyDescent="0.2">
      <c r="A46" s="110" t="s">
        <v>25</v>
      </c>
      <c r="B46" s="114">
        <v>15.200000000000001</v>
      </c>
      <c r="C46" s="115">
        <v>15.200000000000001</v>
      </c>
      <c r="D46" s="115">
        <v>15.1</v>
      </c>
      <c r="E46" s="115">
        <v>14.700000000000001</v>
      </c>
      <c r="F46" s="115">
        <v>14.8</v>
      </c>
      <c r="G46" s="115">
        <v>14.9</v>
      </c>
      <c r="H46" s="115">
        <v>15.200000000000001</v>
      </c>
      <c r="I46" s="115">
        <v>15.200000000000001</v>
      </c>
      <c r="J46" s="115">
        <v>36.1</v>
      </c>
      <c r="K46" s="116">
        <v>34</v>
      </c>
      <c r="L46" s="116">
        <v>32.299999999999997</v>
      </c>
      <c r="M46" s="116">
        <v>31.3</v>
      </c>
      <c r="N46" s="116">
        <v>17.600000000000001</v>
      </c>
      <c r="O46" s="116">
        <v>22.3</v>
      </c>
      <c r="P46" s="116">
        <v>22.8</v>
      </c>
      <c r="Q46" s="116">
        <v>31.5</v>
      </c>
      <c r="R46" s="116">
        <v>21.900000000000002</v>
      </c>
      <c r="S46" s="116">
        <v>21.2</v>
      </c>
      <c r="T46" s="116">
        <v>19.2</v>
      </c>
      <c r="U46" s="116">
        <v>18.2</v>
      </c>
      <c r="V46" s="116">
        <v>18.5</v>
      </c>
      <c r="W46" s="116">
        <v>16.8</v>
      </c>
      <c r="X46" s="116">
        <v>17</v>
      </c>
      <c r="Y46" s="124">
        <v>16.8</v>
      </c>
      <c r="Z46" s="129">
        <v>497.8</v>
      </c>
    </row>
    <row r="47" spans="1:26" x14ac:dyDescent="0.2">
      <c r="A47" s="110" t="s">
        <v>26</v>
      </c>
      <c r="B47" s="114">
        <v>43.6</v>
      </c>
      <c r="C47" s="115">
        <v>43.7</v>
      </c>
      <c r="D47" s="115">
        <v>44</v>
      </c>
      <c r="E47" s="115">
        <v>43.4</v>
      </c>
      <c r="F47" s="115">
        <v>42.7</v>
      </c>
      <c r="G47" s="115">
        <v>43.1</v>
      </c>
      <c r="H47" s="115">
        <v>44.4</v>
      </c>
      <c r="I47" s="115">
        <v>44.300000000000004</v>
      </c>
      <c r="J47" s="115">
        <v>41.7</v>
      </c>
      <c r="K47" s="116">
        <v>45.1</v>
      </c>
      <c r="L47" s="116">
        <v>43.9</v>
      </c>
      <c r="M47" s="116">
        <v>43.1</v>
      </c>
      <c r="N47" s="116">
        <v>49</v>
      </c>
      <c r="O47" s="116">
        <v>40.9</v>
      </c>
      <c r="P47" s="116">
        <v>44.2</v>
      </c>
      <c r="Q47" s="116">
        <v>41</v>
      </c>
      <c r="R47" s="116">
        <v>43.300000000000004</v>
      </c>
      <c r="S47" s="116">
        <v>46.300000000000004</v>
      </c>
      <c r="T47" s="116">
        <v>48.800000000000004</v>
      </c>
      <c r="U47" s="116">
        <v>48.6</v>
      </c>
      <c r="V47" s="116">
        <v>48.1</v>
      </c>
      <c r="W47" s="116">
        <v>44.300000000000004</v>
      </c>
      <c r="X47" s="116">
        <v>44.5</v>
      </c>
      <c r="Y47" s="124">
        <v>44.2</v>
      </c>
      <c r="Z47" s="129">
        <v>1066.1999999999998</v>
      </c>
    </row>
    <row r="48" spans="1:26" x14ac:dyDescent="0.2">
      <c r="A48" s="110" t="s">
        <v>27</v>
      </c>
      <c r="B48" s="114">
        <v>44.5</v>
      </c>
      <c r="C48" s="115">
        <v>45</v>
      </c>
      <c r="D48" s="115">
        <v>43.300000000000004</v>
      </c>
      <c r="E48" s="115">
        <v>42.4</v>
      </c>
      <c r="F48" s="115">
        <v>43.5</v>
      </c>
      <c r="G48" s="115">
        <v>44.5</v>
      </c>
      <c r="H48" s="115">
        <v>49.800000000000004</v>
      </c>
      <c r="I48" s="115">
        <v>78.8</v>
      </c>
      <c r="J48" s="115">
        <v>72.2</v>
      </c>
      <c r="K48" s="116">
        <v>61</v>
      </c>
      <c r="L48" s="116">
        <v>73</v>
      </c>
      <c r="M48" s="116">
        <v>75.7</v>
      </c>
      <c r="N48" s="116">
        <v>47</v>
      </c>
      <c r="O48" s="116">
        <v>72.8</v>
      </c>
      <c r="P48" s="116">
        <v>70.5</v>
      </c>
      <c r="Q48" s="116">
        <v>71.5</v>
      </c>
      <c r="R48" s="116">
        <v>46.2</v>
      </c>
      <c r="S48" s="116">
        <v>50</v>
      </c>
      <c r="T48" s="116">
        <v>48.300000000000004</v>
      </c>
      <c r="U48" s="116">
        <v>47.5</v>
      </c>
      <c r="V48" s="116">
        <v>48.9</v>
      </c>
      <c r="W48" s="116">
        <v>45.800000000000004</v>
      </c>
      <c r="X48" s="116">
        <v>44.6</v>
      </c>
      <c r="Y48" s="124">
        <v>44</v>
      </c>
      <c r="Z48" s="129">
        <v>1310.8</v>
      </c>
    </row>
    <row r="49" spans="1:26" ht="16.5" thickBot="1" x14ac:dyDescent="0.3">
      <c r="A49" s="125" t="s">
        <v>56</v>
      </c>
      <c r="B49" s="126">
        <v>473.20000000000005</v>
      </c>
      <c r="C49" s="126">
        <v>477.09999999999997</v>
      </c>
      <c r="D49" s="126">
        <v>470.928</v>
      </c>
      <c r="E49" s="126">
        <v>462.596</v>
      </c>
      <c r="F49" s="126">
        <v>459.99599999999998</v>
      </c>
      <c r="G49" s="126">
        <v>467.596</v>
      </c>
      <c r="H49" s="126">
        <v>504.2</v>
      </c>
      <c r="I49" s="126">
        <v>704.19999999999993</v>
      </c>
      <c r="J49" s="126">
        <v>755.6</v>
      </c>
      <c r="K49" s="126">
        <v>735.2</v>
      </c>
      <c r="L49" s="126">
        <v>731.9</v>
      </c>
      <c r="M49" s="126">
        <v>769.1</v>
      </c>
      <c r="N49" s="126">
        <v>580.60000000000014</v>
      </c>
      <c r="O49" s="126">
        <v>803.49999999999989</v>
      </c>
      <c r="P49" s="126">
        <v>739</v>
      </c>
      <c r="Q49" s="126">
        <v>698.3</v>
      </c>
      <c r="R49" s="126">
        <v>591.4</v>
      </c>
      <c r="S49" s="126">
        <v>565.1</v>
      </c>
      <c r="T49" s="126">
        <v>558.6</v>
      </c>
      <c r="U49" s="126">
        <v>550.9</v>
      </c>
      <c r="V49" s="126">
        <v>569.19999999999993</v>
      </c>
      <c r="W49" s="126">
        <v>531.20000000000005</v>
      </c>
      <c r="X49" s="126">
        <v>496.6</v>
      </c>
      <c r="Y49" s="127">
        <v>469.55600000000004</v>
      </c>
      <c r="Z49" s="128">
        <v>14165.572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2023-06-22T07:39:17Z</dcterms:modified>
</cp:coreProperties>
</file>